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. Mokykla 2025-10-20\Žiniaraščiai\TEST\Atskiri\"/>
    </mc:Choice>
  </mc:AlternateContent>
  <xr:revisionPtr revIDLastSave="0" documentId="13_ncr:1_{5C7EC106-E67B-4BF4-9BB3-95E4C5BD0890}" xr6:coauthVersionLast="47" xr6:coauthVersionMax="47" xr10:uidLastSave="{00000000-0000-0000-0000-000000000000}"/>
  <bookViews>
    <workbookView xWindow="-28908" yWindow="-108" windowWidth="29016" windowHeight="15696" xr2:uid="{FD2C00F9-5C9A-479A-B691-9755A00BC51D}"/>
  </bookViews>
  <sheets>
    <sheet name="ĮPŽ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1" l="1"/>
  <c r="G47" i="1" s="1"/>
  <c r="G43" i="1"/>
  <c r="G44" i="1" s="1"/>
  <c r="G40" i="1"/>
  <c r="G41" i="1" s="1"/>
  <c r="G25" i="1" l="1"/>
  <c r="G26" i="1"/>
  <c r="G27" i="1"/>
  <c r="G28" i="1"/>
  <c r="G29" i="1"/>
  <c r="G30" i="1"/>
  <c r="G31" i="1"/>
  <c r="G32" i="1"/>
  <c r="G33" i="1"/>
  <c r="G34" i="1"/>
  <c r="G35" i="1"/>
  <c r="G36" i="1"/>
  <c r="G37" i="1"/>
  <c r="G24" i="1"/>
  <c r="G21" i="1"/>
  <c r="G22" i="1" s="1"/>
  <c r="G16" i="1"/>
  <c r="G17" i="1"/>
  <c r="G18" i="1"/>
  <c r="G15" i="1"/>
  <c r="G38" i="1" l="1"/>
  <c r="G19" i="1"/>
  <c r="G48" i="1" l="1"/>
  <c r="G49" i="1" s="1"/>
  <c r="G50" i="1" s="1"/>
</calcChain>
</file>

<file path=xl/sharedStrings.xml><?xml version="1.0" encoding="utf-8"?>
<sst xmlns="http://schemas.openxmlformats.org/spreadsheetml/2006/main" count="94" uniqueCount="56">
  <si>
    <t>ĮRENGINIŲ  POREIKIO  ŽINIARAŠTIS</t>
  </si>
  <si>
    <t>Sudaryta pagal 2025.04 kainas</t>
  </si>
  <si>
    <t>Statinių grupė        112 Mokslo paskirties pastato, Mokyklos g. 5, Akademijos mstl., Kauno r. sav., rekonstravimo ir priestatų statybos projektas. II ETAPAS</t>
  </si>
  <si>
    <t>Statinys                1 I poetapis</t>
  </si>
  <si>
    <t xml:space="preserve">               </t>
  </si>
  <si>
    <t>Eil.</t>
  </si>
  <si>
    <t>Kodas</t>
  </si>
  <si>
    <t xml:space="preserve">Įrenginių pavadinimas </t>
  </si>
  <si>
    <t>Mato</t>
  </si>
  <si>
    <t>Kiekis</t>
  </si>
  <si>
    <t xml:space="preserve">Kaina </t>
  </si>
  <si>
    <t>Vertė</t>
  </si>
  <si>
    <t>Nr.</t>
  </si>
  <si>
    <t>Techniniai ir kiti duomenys</t>
  </si>
  <si>
    <t>vnt</t>
  </si>
  <si>
    <t xml:space="preserve">EUR       </t>
  </si>
  <si>
    <t xml:space="preserve"> </t>
  </si>
  <si>
    <t>kompl.</t>
  </si>
  <si>
    <t>Pridėtinės vertės mokestis    21.00%</t>
  </si>
  <si>
    <t xml:space="preserve">                                                                      </t>
  </si>
  <si>
    <t>Žiniaraštis            14 Šildymo, vedinimo ir oro kondicionavimo dalis</t>
  </si>
  <si>
    <t xml:space="preserve">Suma žiniaraščiui  </t>
  </si>
  <si>
    <t xml:space="preserve">   3   Vedinimo sistemos AHU-3, AHU-4, AHU-5, AHU-6, AHU-7, AHU-8, OT-1, VS-2, DS-1,2,3, OS-WC-1,2, GI-1,2,3</t>
  </si>
  <si>
    <t>Oro tiekimo alinimo irenginys AHU-3, komplekte su triukmo slopintuvais,pastatymo remu, automatika</t>
  </si>
  <si>
    <t>Stoginis ventiliatorius izoliuotoje dežeje su atidarymo pavara VS-2, komplekte su tvirtinimo elementais ir pastatymo kaminu</t>
  </si>
  <si>
    <t>Stoginis dumu šalinimo ventiliatorius izoliuotoje de˛eje su atidarymo pavara DS-1,2,3</t>
  </si>
  <si>
    <t>Stoginis ventiliatorius skirtas gartraukiams GI-1, GI-2, GI-3,</t>
  </si>
  <si>
    <t>Skyriuje     3</t>
  </si>
  <si>
    <t xml:space="preserve">   4   VĖDINIMO KAMERŲ ŠILDYMO KALORIFERIŲ APRIŠIMAS (Vanduo+etilengliukolis40% 60/40oC)</t>
  </si>
  <si>
    <t>AHU-03 sistemos šildymo kaloriferio Dn40 reguliavimo mazgas, 66,7 kW</t>
  </si>
  <si>
    <t>Skyriuje     4</t>
  </si>
  <si>
    <t xml:space="preserve">   5   1 POETAPIS - LAUKO DARBAI</t>
  </si>
  <si>
    <t>HP-5 oro kondicionierius išorinis blokas.</t>
  </si>
  <si>
    <t>HP-6 oro kondicionierius išorinis blokas</t>
  </si>
  <si>
    <t>HP-7 oro kondicionierius išorinis blokas.</t>
  </si>
  <si>
    <t>HP-8 oro kondicionierius išorinis blokas.</t>
  </si>
  <si>
    <t>HP-9 oro kondicionierius išorinis blokas.</t>
  </si>
  <si>
    <t>HP-10 oro kondicionierius išorinis blokas.</t>
  </si>
  <si>
    <t>HP-11 oro kondicionierius išorinis blokas.</t>
  </si>
  <si>
    <t>HP-12 oro kondicionierius išorinis blokas.</t>
  </si>
  <si>
    <t>HP-AHU-3 oro kondicionierius išorinis blokas.</t>
  </si>
  <si>
    <t>HP-AHU-4 oro kondicionierius išorinis blokas.</t>
  </si>
  <si>
    <t>HP-AHU-5 oro kondicionierius išorinis blokas.</t>
  </si>
  <si>
    <t>HP-AHU-6 oro kondicionierius išorinis blokas.</t>
  </si>
  <si>
    <t>HP-AHU-7 oro kondicionierius išorinis blokas.</t>
  </si>
  <si>
    <t>HP-AHU-8 oro kondicionierius išorinis blokas.</t>
  </si>
  <si>
    <t>Skyriuje     5</t>
  </si>
  <si>
    <t xml:space="preserve">   6   Sistema I-1</t>
  </si>
  <si>
    <t>Stoginis ventiliatorius, EX ipildymo su atbulines traukos sklende L=750 m³/val., dp-160Pa.</t>
  </si>
  <si>
    <t>Skyriuje     6</t>
  </si>
  <si>
    <t xml:space="preserve">   7   Sistema I-2</t>
  </si>
  <si>
    <t>Skyriuje     7</t>
  </si>
  <si>
    <t xml:space="preserve">   8   Sistema I-3</t>
  </si>
  <si>
    <t>Skyriuje     8</t>
  </si>
  <si>
    <t>žiniaraštyje  14</t>
  </si>
  <si>
    <t>Iš viso žiniaraštyje 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</si>
</sst>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0.0??;\-?????0.0??;?"/>
    <numFmt numFmtId="165" formatCode="0.00_ ;\-0.00\ "/>
  </numFmts>
  <fonts count="14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name val="TimesLT"/>
      <charset val="186"/>
    </font>
    <font>
      <sz val="8"/>
      <name val="MonospaceLT"/>
      <charset val="186"/>
    </font>
    <font>
      <b/>
      <sz val="8"/>
      <name val="MonospaceLT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8" fillId="0" borderId="7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 wrapText="1"/>
    </xf>
    <xf numFmtId="164" fontId="7" fillId="0" borderId="10" xfId="0" applyNumberFormat="1" applyFont="1" applyBorder="1" applyAlignment="1">
      <alignment horizontal="right"/>
    </xf>
    <xf numFmtId="2" fontId="7" fillId="0" borderId="10" xfId="0" applyNumberFormat="1" applyFont="1" applyBorder="1" applyAlignment="1">
      <alignment horizontal="right"/>
    </xf>
    <xf numFmtId="165" fontId="7" fillId="0" borderId="10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right"/>
    </xf>
    <xf numFmtId="4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2" fillId="2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B5CC-51F0-41E5-ACB1-9BB2BC8C9AF0}">
  <dimension ref="A2:G62"/>
  <sheetViews>
    <sheetView tabSelected="1" topLeftCell="A31" workbookViewId="0">
      <selection activeCell="L27" sqref="L27"/>
    </sheetView>
  </sheetViews>
  <sheetFormatPr defaultRowHeight="14.4"/>
  <cols>
    <col min="1" max="1" width="4" customWidth="1"/>
    <col min="2" max="2" width="10.5546875" customWidth="1"/>
    <col min="3" max="3" width="35.6640625" customWidth="1"/>
    <col min="4" max="4" width="5" customWidth="1"/>
    <col min="5" max="5" width="14.44140625" customWidth="1"/>
    <col min="6" max="6" width="12.6640625" style="32" customWidth="1"/>
    <col min="7" max="7" width="16.44140625" customWidth="1"/>
    <col min="8" max="8" width="10.6640625" customWidth="1"/>
  </cols>
  <sheetData>
    <row r="2" spans="1:7" ht="15.6">
      <c r="C2" s="1" t="s">
        <v>0</v>
      </c>
    </row>
    <row r="3" spans="1:7">
      <c r="C3" s="2" t="s">
        <v>1</v>
      </c>
    </row>
    <row r="5" spans="1:7">
      <c r="A5" s="45" t="s">
        <v>2</v>
      </c>
      <c r="B5" s="46"/>
      <c r="C5" s="46"/>
      <c r="D5" s="46"/>
      <c r="E5" s="46"/>
      <c r="F5" s="46"/>
      <c r="G5" s="46"/>
    </row>
    <row r="6" spans="1:7">
      <c r="A6" s="46"/>
      <c r="B6" s="46"/>
      <c r="C6" s="46"/>
      <c r="D6" s="46"/>
      <c r="E6" s="46"/>
      <c r="F6" s="46"/>
      <c r="G6" s="46"/>
    </row>
    <row r="7" spans="1:7">
      <c r="A7" s="45" t="s">
        <v>3</v>
      </c>
      <c r="B7" s="46"/>
      <c r="C7" s="46"/>
      <c r="D7" s="46"/>
      <c r="E7" s="46"/>
      <c r="F7" s="46"/>
      <c r="G7" s="46"/>
    </row>
    <row r="8" spans="1:7">
      <c r="A8" s="46"/>
      <c r="B8" s="46"/>
      <c r="C8" s="46"/>
      <c r="D8" s="46"/>
      <c r="E8" s="46"/>
      <c r="F8" s="46"/>
      <c r="G8" s="46"/>
    </row>
    <row r="9" spans="1:7">
      <c r="A9" s="45" t="s">
        <v>20</v>
      </c>
      <c r="B9" s="46"/>
      <c r="C9" s="46"/>
      <c r="D9" s="46"/>
      <c r="E9" s="46"/>
      <c r="F9" s="46"/>
      <c r="G9" s="46"/>
    </row>
    <row r="10" spans="1:7">
      <c r="A10" s="46"/>
      <c r="B10" s="46"/>
      <c r="C10" s="46"/>
      <c r="D10" s="46"/>
      <c r="E10" s="46"/>
      <c r="F10" s="46"/>
      <c r="G10" s="46"/>
    </row>
    <row r="11" spans="1:7">
      <c r="A11" s="49" t="s">
        <v>4</v>
      </c>
      <c r="B11" s="48"/>
      <c r="C11" s="5"/>
      <c r="D11" s="47" t="s">
        <v>21</v>
      </c>
      <c r="E11" s="48"/>
      <c r="F11" s="48"/>
      <c r="G11" s="48"/>
    </row>
    <row r="12" spans="1:7">
      <c r="A12" s="6" t="s">
        <v>5</v>
      </c>
      <c r="B12" s="50" t="s">
        <v>6</v>
      </c>
      <c r="C12" s="6" t="s">
        <v>7</v>
      </c>
      <c r="D12" s="8" t="s">
        <v>8</v>
      </c>
      <c r="E12" s="50" t="s">
        <v>9</v>
      </c>
      <c r="F12" s="30" t="s">
        <v>10</v>
      </c>
      <c r="G12" s="10" t="s">
        <v>11</v>
      </c>
    </row>
    <row r="13" spans="1:7">
      <c r="A13" s="7" t="s">
        <v>12</v>
      </c>
      <c r="B13" s="51"/>
      <c r="C13" s="7" t="s">
        <v>13</v>
      </c>
      <c r="D13" s="9" t="s">
        <v>14</v>
      </c>
      <c r="E13" s="51"/>
      <c r="F13" s="31" t="s">
        <v>15</v>
      </c>
      <c r="G13" s="11" t="s">
        <v>15</v>
      </c>
    </row>
    <row r="14" spans="1:7">
      <c r="A14" s="4" t="s">
        <v>16</v>
      </c>
      <c r="B14" s="52" t="s">
        <v>22</v>
      </c>
      <c r="C14" s="53"/>
      <c r="D14" s="53"/>
      <c r="E14" s="53"/>
      <c r="F14" s="53"/>
      <c r="G14" s="53"/>
    </row>
    <row r="15" spans="1:7" ht="21.6">
      <c r="A15" s="22">
        <v>2</v>
      </c>
      <c r="B15" s="23">
        <v>200.01</v>
      </c>
      <c r="C15" s="23" t="s">
        <v>23</v>
      </c>
      <c r="D15" s="23" t="s">
        <v>17</v>
      </c>
      <c r="E15" s="24">
        <v>1</v>
      </c>
      <c r="F15" s="37"/>
      <c r="G15" s="25">
        <f>+ROUND((E15*F15),2)</f>
        <v>0</v>
      </c>
    </row>
    <row r="16" spans="1:7" ht="31.8">
      <c r="A16" s="22">
        <v>4</v>
      </c>
      <c r="B16" s="23">
        <v>203.1</v>
      </c>
      <c r="C16" s="23" t="s">
        <v>24</v>
      </c>
      <c r="D16" s="23" t="s">
        <v>17</v>
      </c>
      <c r="E16" s="24">
        <v>1</v>
      </c>
      <c r="F16" s="37"/>
      <c r="G16" s="25">
        <f t="shared" ref="G16:G18" si="0">+ROUND((E16*F16),2)</f>
        <v>0</v>
      </c>
    </row>
    <row r="17" spans="1:7" ht="21.6">
      <c r="A17" s="22">
        <v>7</v>
      </c>
      <c r="B17" s="23">
        <v>220.01</v>
      </c>
      <c r="C17" s="23" t="s">
        <v>25</v>
      </c>
      <c r="D17" s="23" t="s">
        <v>17</v>
      </c>
      <c r="E17" s="24">
        <v>3</v>
      </c>
      <c r="F17" s="37"/>
      <c r="G17" s="25">
        <f t="shared" si="0"/>
        <v>0</v>
      </c>
    </row>
    <row r="18" spans="1:7" ht="21.6">
      <c r="A18" s="22">
        <v>8</v>
      </c>
      <c r="B18" s="23">
        <v>220.05</v>
      </c>
      <c r="C18" s="23" t="s">
        <v>26</v>
      </c>
      <c r="D18" s="23" t="s">
        <v>17</v>
      </c>
      <c r="E18" s="24">
        <v>3</v>
      </c>
      <c r="F18" s="37"/>
      <c r="G18" s="25">
        <f t="shared" si="0"/>
        <v>0</v>
      </c>
    </row>
    <row r="19" spans="1:7">
      <c r="A19" s="39" t="s">
        <v>27</v>
      </c>
      <c r="B19" s="40"/>
      <c r="C19" s="40"/>
      <c r="D19" s="15"/>
      <c r="E19" s="16"/>
      <c r="F19" s="33"/>
      <c r="G19" s="21">
        <f>+ROUND(SUM(G15:G18),2)</f>
        <v>0</v>
      </c>
    </row>
    <row r="20" spans="1:7">
      <c r="A20" s="4" t="s">
        <v>16</v>
      </c>
      <c r="B20" s="41" t="s">
        <v>28</v>
      </c>
      <c r="C20" s="42"/>
      <c r="D20" s="42"/>
      <c r="E20" s="42"/>
      <c r="F20" s="42"/>
      <c r="G20" s="42"/>
    </row>
    <row r="21" spans="1:7" ht="21.6">
      <c r="A21" s="22">
        <v>2</v>
      </c>
      <c r="B21" s="23">
        <v>88015001</v>
      </c>
      <c r="C21" s="23" t="s">
        <v>29</v>
      </c>
      <c r="D21" s="23" t="s">
        <v>17</v>
      </c>
      <c r="E21" s="24">
        <v>1</v>
      </c>
      <c r="F21" s="37"/>
      <c r="G21" s="26">
        <f>ROUND((E21*F21),2)</f>
        <v>0</v>
      </c>
    </row>
    <row r="22" spans="1:7">
      <c r="A22" s="39" t="s">
        <v>30</v>
      </c>
      <c r="B22" s="40"/>
      <c r="C22" s="40"/>
      <c r="D22" s="15"/>
      <c r="E22" s="16"/>
      <c r="F22" s="33"/>
      <c r="G22" s="27">
        <f>ROUND(SUM(G21),2)</f>
        <v>0</v>
      </c>
    </row>
    <row r="23" spans="1:7">
      <c r="A23" s="4" t="s">
        <v>16</v>
      </c>
      <c r="B23" s="41" t="s">
        <v>31</v>
      </c>
      <c r="C23" s="42"/>
      <c r="D23" s="42"/>
      <c r="E23" s="42"/>
      <c r="F23" s="42"/>
      <c r="G23" s="42"/>
    </row>
    <row r="24" spans="1:7" ht="21.6">
      <c r="A24" s="22">
        <v>3</v>
      </c>
      <c r="B24" s="23">
        <v>1</v>
      </c>
      <c r="C24" s="23" t="s">
        <v>32</v>
      </c>
      <c r="D24" s="23" t="s">
        <v>17</v>
      </c>
      <c r="E24" s="24">
        <v>1</v>
      </c>
      <c r="F24" s="37"/>
      <c r="G24" s="26">
        <f>ROUND((E24*F24),2)</f>
        <v>0</v>
      </c>
    </row>
    <row r="25" spans="1:7" ht="21.6">
      <c r="A25" s="22">
        <v>4</v>
      </c>
      <c r="B25" s="23">
        <v>2</v>
      </c>
      <c r="C25" s="23" t="s">
        <v>33</v>
      </c>
      <c r="D25" s="23" t="s">
        <v>17</v>
      </c>
      <c r="E25" s="24">
        <v>1</v>
      </c>
      <c r="F25" s="37"/>
      <c r="G25" s="26">
        <f t="shared" ref="G25:G37" si="1">ROUND((E25*F25),2)</f>
        <v>0</v>
      </c>
    </row>
    <row r="26" spans="1:7" ht="21.6">
      <c r="A26" s="22">
        <v>5</v>
      </c>
      <c r="B26" s="23">
        <v>3</v>
      </c>
      <c r="C26" s="23" t="s">
        <v>34</v>
      </c>
      <c r="D26" s="23" t="s">
        <v>17</v>
      </c>
      <c r="E26" s="24">
        <v>1</v>
      </c>
      <c r="F26" s="37"/>
      <c r="G26" s="26">
        <f t="shared" si="1"/>
        <v>0</v>
      </c>
    </row>
    <row r="27" spans="1:7" ht="21.6">
      <c r="A27" s="22">
        <v>6</v>
      </c>
      <c r="B27" s="23">
        <v>4</v>
      </c>
      <c r="C27" s="23" t="s">
        <v>35</v>
      </c>
      <c r="D27" s="23" t="s">
        <v>17</v>
      </c>
      <c r="E27" s="24">
        <v>1</v>
      </c>
      <c r="F27" s="37"/>
      <c r="G27" s="26">
        <f t="shared" si="1"/>
        <v>0</v>
      </c>
    </row>
    <row r="28" spans="1:7" ht="21.6">
      <c r="A28" s="22">
        <v>7</v>
      </c>
      <c r="B28" s="23">
        <v>5</v>
      </c>
      <c r="C28" s="23" t="s">
        <v>36</v>
      </c>
      <c r="D28" s="23" t="s">
        <v>17</v>
      </c>
      <c r="E28" s="24">
        <v>1</v>
      </c>
      <c r="F28" s="37"/>
      <c r="G28" s="26">
        <f t="shared" si="1"/>
        <v>0</v>
      </c>
    </row>
    <row r="29" spans="1:7" ht="21.6">
      <c r="A29" s="22">
        <v>8</v>
      </c>
      <c r="B29" s="23">
        <v>6</v>
      </c>
      <c r="C29" s="23" t="s">
        <v>37</v>
      </c>
      <c r="D29" s="23" t="s">
        <v>17</v>
      </c>
      <c r="E29" s="24">
        <v>1</v>
      </c>
      <c r="F29" s="37"/>
      <c r="G29" s="26">
        <f t="shared" si="1"/>
        <v>0</v>
      </c>
    </row>
    <row r="30" spans="1:7" ht="21.6">
      <c r="A30" s="22">
        <v>9</v>
      </c>
      <c r="B30" s="23">
        <v>7</v>
      </c>
      <c r="C30" s="23" t="s">
        <v>38</v>
      </c>
      <c r="D30" s="23" t="s">
        <v>17</v>
      </c>
      <c r="E30" s="24">
        <v>1</v>
      </c>
      <c r="F30" s="37"/>
      <c r="G30" s="26">
        <f t="shared" si="1"/>
        <v>0</v>
      </c>
    </row>
    <row r="31" spans="1:7" ht="21.6">
      <c r="A31" s="22">
        <v>10</v>
      </c>
      <c r="B31" s="23">
        <v>8</v>
      </c>
      <c r="C31" s="23" t="s">
        <v>39</v>
      </c>
      <c r="D31" s="23" t="s">
        <v>17</v>
      </c>
      <c r="E31" s="24">
        <v>1</v>
      </c>
      <c r="F31" s="37"/>
      <c r="G31" s="26">
        <f t="shared" si="1"/>
        <v>0</v>
      </c>
    </row>
    <row r="32" spans="1:7" ht="21.6">
      <c r="A32" s="22">
        <v>11</v>
      </c>
      <c r="B32" s="23">
        <v>9</v>
      </c>
      <c r="C32" s="23" t="s">
        <v>40</v>
      </c>
      <c r="D32" s="23" t="s">
        <v>17</v>
      </c>
      <c r="E32" s="24">
        <v>1</v>
      </c>
      <c r="F32" s="37"/>
      <c r="G32" s="26">
        <f t="shared" si="1"/>
        <v>0</v>
      </c>
    </row>
    <row r="33" spans="1:7" ht="21.6">
      <c r="A33" s="22">
        <v>12</v>
      </c>
      <c r="B33" s="23">
        <v>10</v>
      </c>
      <c r="C33" s="23" t="s">
        <v>41</v>
      </c>
      <c r="D33" s="23" t="s">
        <v>17</v>
      </c>
      <c r="E33" s="24">
        <v>1</v>
      </c>
      <c r="F33" s="37"/>
      <c r="G33" s="26">
        <f t="shared" si="1"/>
        <v>0</v>
      </c>
    </row>
    <row r="34" spans="1:7" ht="21.6">
      <c r="A34" s="22">
        <v>13</v>
      </c>
      <c r="B34" s="23">
        <v>11</v>
      </c>
      <c r="C34" s="23" t="s">
        <v>42</v>
      </c>
      <c r="D34" s="23" t="s">
        <v>17</v>
      </c>
      <c r="E34" s="24">
        <v>1</v>
      </c>
      <c r="F34" s="37"/>
      <c r="G34" s="26">
        <f t="shared" si="1"/>
        <v>0</v>
      </c>
    </row>
    <row r="35" spans="1:7" ht="21.6">
      <c r="A35" s="22">
        <v>14</v>
      </c>
      <c r="B35" s="23">
        <v>12</v>
      </c>
      <c r="C35" s="23" t="s">
        <v>43</v>
      </c>
      <c r="D35" s="23" t="s">
        <v>17</v>
      </c>
      <c r="E35" s="24">
        <v>1</v>
      </c>
      <c r="F35" s="37"/>
      <c r="G35" s="26">
        <f t="shared" si="1"/>
        <v>0</v>
      </c>
    </row>
    <row r="36" spans="1:7" ht="21.6">
      <c r="A36" s="22">
        <v>15</v>
      </c>
      <c r="B36" s="23">
        <v>14</v>
      </c>
      <c r="C36" s="23" t="s">
        <v>44</v>
      </c>
      <c r="D36" s="23" t="s">
        <v>17</v>
      </c>
      <c r="E36" s="24">
        <v>1</v>
      </c>
      <c r="F36" s="37"/>
      <c r="G36" s="26">
        <f t="shared" si="1"/>
        <v>0</v>
      </c>
    </row>
    <row r="37" spans="1:7" ht="21.6">
      <c r="A37" s="22">
        <v>16</v>
      </c>
      <c r="B37" s="23">
        <v>15</v>
      </c>
      <c r="C37" s="23" t="s">
        <v>45</v>
      </c>
      <c r="D37" s="23" t="s">
        <v>17</v>
      </c>
      <c r="E37" s="24">
        <v>1</v>
      </c>
      <c r="F37" s="37"/>
      <c r="G37" s="26">
        <f t="shared" si="1"/>
        <v>0</v>
      </c>
    </row>
    <row r="38" spans="1:7">
      <c r="A38" s="39" t="s">
        <v>46</v>
      </c>
      <c r="B38" s="40"/>
      <c r="C38" s="40"/>
      <c r="D38" s="15"/>
      <c r="E38" s="16"/>
      <c r="F38" s="33"/>
      <c r="G38" s="27">
        <f>ROUND(SUM(G24:G37),2)</f>
        <v>0</v>
      </c>
    </row>
    <row r="39" spans="1:7">
      <c r="A39" s="4" t="s">
        <v>16</v>
      </c>
      <c r="B39" s="41" t="s">
        <v>47</v>
      </c>
      <c r="C39" s="42"/>
      <c r="D39" s="42"/>
      <c r="E39" s="42"/>
      <c r="F39" s="42"/>
      <c r="G39" s="42"/>
    </row>
    <row r="40" spans="1:7" ht="21.6">
      <c r="A40" s="22">
        <v>2</v>
      </c>
      <c r="B40" s="23">
        <v>30</v>
      </c>
      <c r="C40" s="23" t="s">
        <v>48</v>
      </c>
      <c r="D40" s="23" t="s">
        <v>17</v>
      </c>
      <c r="E40" s="24">
        <v>1</v>
      </c>
      <c r="F40" s="37"/>
      <c r="G40" s="26">
        <f>ROUND((E40*F40),2)</f>
        <v>0</v>
      </c>
    </row>
    <row r="41" spans="1:7">
      <c r="A41" s="39" t="s">
        <v>49</v>
      </c>
      <c r="B41" s="40"/>
      <c r="C41" s="40"/>
      <c r="D41" s="15"/>
      <c r="E41" s="16"/>
      <c r="F41" s="33"/>
      <c r="G41" s="27">
        <f>ROUND(SUM(G40),2)</f>
        <v>0</v>
      </c>
    </row>
    <row r="42" spans="1:7">
      <c r="A42" s="4" t="s">
        <v>16</v>
      </c>
      <c r="B42" s="41" t="s">
        <v>50</v>
      </c>
      <c r="C42" s="42"/>
      <c r="D42" s="42"/>
      <c r="E42" s="42"/>
      <c r="F42" s="42"/>
      <c r="G42" s="42"/>
    </row>
    <row r="43" spans="1:7" ht="21.6">
      <c r="A43" s="22">
        <v>2</v>
      </c>
      <c r="B43" s="23">
        <v>30</v>
      </c>
      <c r="C43" s="23" t="s">
        <v>48</v>
      </c>
      <c r="D43" s="23" t="s">
        <v>17</v>
      </c>
      <c r="E43" s="24">
        <v>1</v>
      </c>
      <c r="F43" s="37"/>
      <c r="G43" s="26">
        <f>ROUND((E43*F43),2)</f>
        <v>0</v>
      </c>
    </row>
    <row r="44" spans="1:7">
      <c r="A44" s="39" t="s">
        <v>51</v>
      </c>
      <c r="B44" s="40"/>
      <c r="C44" s="40"/>
      <c r="D44" s="15"/>
      <c r="E44" s="16"/>
      <c r="F44" s="33"/>
      <c r="G44" s="27">
        <f>ROUND(SUM(G43),2)</f>
        <v>0</v>
      </c>
    </row>
    <row r="45" spans="1:7">
      <c r="A45" s="4" t="s">
        <v>16</v>
      </c>
      <c r="B45" s="41" t="s">
        <v>52</v>
      </c>
      <c r="C45" s="42"/>
      <c r="D45" s="42"/>
      <c r="E45" s="42"/>
      <c r="F45" s="42"/>
      <c r="G45" s="42"/>
    </row>
    <row r="46" spans="1:7" ht="21.6">
      <c r="A46" s="22">
        <v>2</v>
      </c>
      <c r="B46" s="23">
        <v>30</v>
      </c>
      <c r="C46" s="23" t="s">
        <v>48</v>
      </c>
      <c r="D46" s="23" t="s">
        <v>17</v>
      </c>
      <c r="E46" s="24">
        <v>1</v>
      </c>
      <c r="F46" s="37"/>
      <c r="G46" s="26">
        <f>ROUND((E46*F46),2)</f>
        <v>0</v>
      </c>
    </row>
    <row r="47" spans="1:7">
      <c r="A47" s="39" t="s">
        <v>53</v>
      </c>
      <c r="B47" s="40"/>
      <c r="C47" s="40"/>
      <c r="D47" s="15"/>
      <c r="E47" s="16"/>
      <c r="F47" s="33"/>
      <c r="G47" s="27">
        <f>ROUND(SUM(G46),2)</f>
        <v>0</v>
      </c>
    </row>
    <row r="48" spans="1:7">
      <c r="A48" s="43" t="s">
        <v>54</v>
      </c>
      <c r="B48" s="44"/>
      <c r="C48" s="44"/>
      <c r="D48" s="17"/>
      <c r="E48" s="18"/>
      <c r="F48" s="34"/>
      <c r="G48" s="28">
        <f>+G47+G44+G41+G38+G22+G19</f>
        <v>0</v>
      </c>
    </row>
    <row r="49" spans="1:7">
      <c r="A49" s="3"/>
      <c r="B49" s="13"/>
      <c r="C49" s="13" t="s">
        <v>18</v>
      </c>
      <c r="E49" s="12">
        <v>0</v>
      </c>
      <c r="F49" s="35"/>
      <c r="G49" s="20">
        <f>ROUND((G48*0.21),2)</f>
        <v>0</v>
      </c>
    </row>
    <row r="50" spans="1:7">
      <c r="A50" s="14"/>
      <c r="B50" s="14"/>
      <c r="C50" s="14" t="s">
        <v>55</v>
      </c>
      <c r="E50" s="19">
        <v>0</v>
      </c>
      <c r="F50" s="36"/>
      <c r="G50" s="29">
        <f>SUM(G48:G49)</f>
        <v>0</v>
      </c>
    </row>
    <row r="53" spans="1:7">
      <c r="C53" s="38" t="s">
        <v>19</v>
      </c>
      <c r="D53" s="38"/>
      <c r="E53" s="38"/>
      <c r="F53" s="38"/>
      <c r="G53" s="38"/>
    </row>
    <row r="54" spans="1:7">
      <c r="C54" s="38" t="s">
        <v>19</v>
      </c>
      <c r="D54" s="38"/>
      <c r="E54" s="38"/>
      <c r="F54" s="38"/>
      <c r="G54" s="38"/>
    </row>
    <row r="55" spans="1:7">
      <c r="C55" s="38" t="s">
        <v>19</v>
      </c>
      <c r="D55" s="38"/>
      <c r="E55" s="38"/>
      <c r="F55" s="38"/>
      <c r="G55" s="38"/>
    </row>
    <row r="56" spans="1:7">
      <c r="C56" s="38" t="s">
        <v>19</v>
      </c>
      <c r="D56" s="38"/>
      <c r="E56" s="38"/>
      <c r="F56" s="38"/>
      <c r="G56" s="38"/>
    </row>
    <row r="57" spans="1:7">
      <c r="C57" s="38" t="s">
        <v>19</v>
      </c>
      <c r="D57" s="38"/>
      <c r="E57" s="38"/>
      <c r="F57" s="38"/>
      <c r="G57" s="38"/>
    </row>
    <row r="58" spans="1:7">
      <c r="C58" s="38" t="s">
        <v>19</v>
      </c>
      <c r="D58" s="38"/>
      <c r="E58" s="38"/>
      <c r="F58" s="38"/>
      <c r="G58" s="38"/>
    </row>
    <row r="59" spans="1:7">
      <c r="C59" s="38" t="s">
        <v>19</v>
      </c>
      <c r="D59" s="38"/>
      <c r="E59" s="38"/>
      <c r="F59" s="38"/>
      <c r="G59" s="38"/>
    </row>
    <row r="60" spans="1:7">
      <c r="C60" s="38" t="s">
        <v>19</v>
      </c>
      <c r="D60" s="38"/>
      <c r="E60" s="38"/>
      <c r="F60" s="38"/>
      <c r="G60" s="38"/>
    </row>
    <row r="61" spans="1:7">
      <c r="C61" s="38" t="s">
        <v>19</v>
      </c>
      <c r="D61" s="38"/>
      <c r="E61" s="38"/>
      <c r="F61" s="38"/>
      <c r="G61" s="38"/>
    </row>
    <row r="62" spans="1:7">
      <c r="C62" s="38" t="s">
        <v>19</v>
      </c>
      <c r="D62" s="38"/>
      <c r="E62" s="38"/>
      <c r="F62" s="38"/>
      <c r="G62" s="38"/>
    </row>
  </sheetData>
  <sheetProtection algorithmName="SHA-512" hashValue="n8CaAUcblU9uuQdtun8c4TO8ahzA+t4Uz5ax2uaoGa0KqtQgqNWI4DxG8eKysl1EJxZVC8uL+13l0bkcoxjaKA==" saltValue="H+ePzIWJdla6rzeKkNrZAQ==" spinCount="100000" sheet="1" objects="1" scenarios="1"/>
  <mergeCells count="30">
    <mergeCell ref="A19:C19"/>
    <mergeCell ref="A5:G6"/>
    <mergeCell ref="A7:G8"/>
    <mergeCell ref="A9:G10"/>
    <mergeCell ref="B42:G42"/>
    <mergeCell ref="D11:G11"/>
    <mergeCell ref="A11:B11"/>
    <mergeCell ref="B12:B13"/>
    <mergeCell ref="E12:E13"/>
    <mergeCell ref="B14:G14"/>
    <mergeCell ref="A44:C44"/>
    <mergeCell ref="B45:G45"/>
    <mergeCell ref="A47:C47"/>
    <mergeCell ref="A48:C48"/>
    <mergeCell ref="B20:G20"/>
    <mergeCell ref="A22:C22"/>
    <mergeCell ref="B23:G23"/>
    <mergeCell ref="A38:C38"/>
    <mergeCell ref="B39:G39"/>
    <mergeCell ref="A41:C41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877CA-1F5E-49B5-9994-F31FED19AC75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2BFB-D3C6-427D-8B4A-91662031890F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ĮPŽ</vt:lpstr>
      <vt:lpstr>Sheet2</vt:lpstr>
      <vt:lpstr>Sheet3</vt:lpstr>
    </vt:vector>
  </TitlesOfParts>
  <Manager/>
  <Company>Uab"SISTELA"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Kovalevskaja</dc:creator>
  <cp:keywords/>
  <dc:description/>
  <cp:lastModifiedBy>Inga Poškaitė</cp:lastModifiedBy>
  <cp:revision/>
  <dcterms:created xsi:type="dcterms:W3CDTF">2010-02-09T07:20:51Z</dcterms:created>
  <dcterms:modified xsi:type="dcterms:W3CDTF">2025-10-22T08:16:24Z</dcterms:modified>
  <cp:category/>
  <cp:contentStatus/>
</cp:coreProperties>
</file>